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36" windowWidth="16260" windowHeight="6096"/>
  </bookViews>
  <sheets>
    <sheet name="Лист1" sheetId="1" r:id="rId1"/>
  </sheets>
  <definedNames>
    <definedName name="_xlnm.Print_Area" localSheetId="0">Лист1!$A$1:$F$103</definedName>
  </definedNames>
  <calcPr calcId="125725" calcMode="manual"/>
</workbook>
</file>

<file path=xl/calcChain.xml><?xml version="1.0" encoding="utf-8"?>
<calcChain xmlns="http://schemas.openxmlformats.org/spreadsheetml/2006/main">
  <c r="D23" i="1"/>
  <c r="D53"/>
  <c r="D30" l="1"/>
  <c r="D52"/>
  <c r="D41"/>
  <c r="D55"/>
  <c r="D36"/>
  <c r="D35" s="1"/>
  <c r="D46"/>
  <c r="D32"/>
  <c r="D34"/>
  <c r="D25"/>
  <c r="D81"/>
  <c r="D80"/>
  <c r="D95"/>
  <c r="D93"/>
  <c r="D91"/>
  <c r="D77"/>
  <c r="D76"/>
  <c r="D42"/>
  <c r="D29"/>
  <c r="D31" l="1"/>
  <c r="D37" l="1"/>
  <c r="D44" l="1"/>
  <c r="D87" l="1"/>
  <c r="D83" l="1"/>
  <c r="D85"/>
  <c r="D75"/>
  <c r="D73"/>
  <c r="D71"/>
  <c r="D51"/>
  <c r="D59" s="1"/>
  <c r="D27"/>
  <c r="D79" l="1"/>
  <c r="D19"/>
  <c r="D21" l="1"/>
  <c r="D69" l="1"/>
  <c r="D68" s="1"/>
  <c r="D40"/>
  <c r="D39" s="1"/>
  <c r="D99" l="1"/>
  <c r="G82"/>
  <c r="D33"/>
  <c r="D58" s="1"/>
  <c r="D57" s="1"/>
  <c r="H82" l="1"/>
  <c r="D98"/>
</calcChain>
</file>

<file path=xl/sharedStrings.xml><?xml version="1.0" encoding="utf-8"?>
<sst xmlns="http://schemas.openxmlformats.org/spreadsheetml/2006/main" count="145" uniqueCount="79">
  <si>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</si>
  <si>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</si>
  <si>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</si>
  <si>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</si>
  <si>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</si>
  <si>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</si>
  <si>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</si>
  <si>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</si>
  <si>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</si>
  <si>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</si>
  <si>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</si>
  <si>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</si>
  <si>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</si>
  <si>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</si>
  <si>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</si>
  <si>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</si>
  <si>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</si>
  <si>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</si>
  <si>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</si>
  <si>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</si>
  <si>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</si>
  <si>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</si>
  <si>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</si>
  <si>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</si>
  <si>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</si>
  <si>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</si>
  <si>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</si>
  <si>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на пільгове медичне обслуговування осіб, які постраждали внаслідок Чорнобильської катастрофи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</si>
  <si>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</si>
  <si>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</si>
  <si>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 xml:space="preserve">Інші субвенції з обласного бюджету </t>
  </si>
  <si>
    <t xml:space="preserve"> Іваничівська селищна територіальна громада</t>
  </si>
  <si>
    <t xml:space="preserve">  </t>
  </si>
  <si>
    <t xml:space="preserve">Секретар міської ради        </t>
  </si>
  <si>
    <t xml:space="preserve"> О.С. Шаповал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</si>
  <si>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</si>
  <si>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03522000000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</si>
  <si>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</si>
  <si>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</si>
  <si>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</si>
  <si>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</si>
  <si>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</si>
  <si>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до  рішення міської ради "Про  бюджет міської територіальної громади м.Нововолинська" на 2021 рік</t>
  </si>
  <si>
    <t>"Міжбюджетні трансферти  на  2021 рік"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</si>
  <si>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</si>
  <si>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</si>
  <si>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перевірка</t>
  </si>
  <si>
    <t>Субвенція з бюджету міської територіальної громади на співфінансування видатків з надання фінансової підтримки КНП "Іваничівський ЦПМСД" в частині оплати енергоносіїв та інших комунальних послуг  закладів охорони здоров’я, які знаходяться на території Нововолинської міської територіальної громади</t>
  </si>
  <si>
    <t>Субвенція з бюджету міської територіальної громади на  співфінансування для придбання телемедичного обладнання для амбулаторії загальної практики сімейної медицини по вул. Лесі Українки, 1, с. Гряди</t>
  </si>
  <si>
    <t>Субвенція з бюджету міської територіальної громади на співфінансування для придбання шкільного автобуса для Грядівського ліцею</t>
  </si>
  <si>
    <t>Субвенція з бюджету міської територіальної громади на  оплату сертифікату прийняття в експлуатацію амбулаторії загальної практики сімейної медицини смт Благодатне Волинської області, вул. Перемоги, 20</t>
  </si>
  <si>
    <t xml:space="preserve">Субвенція з державного бюджету місцевим бюджетам на здійснення заходів щодо соціально-економічного розвитку окремих територій </t>
  </si>
  <si>
    <t>41034500</t>
  </si>
  <si>
    <t>Субвенція з державного бюджету місцевим бюджетам на розвиток мережі центрів надання адміністративних послуг</t>
  </si>
  <si>
    <t>до рішення міської ради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</si>
  <si>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</si>
  <si>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</si>
  <si>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</si>
  <si>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41053900</t>
  </si>
  <si>
    <t xml:space="preserve"> </t>
  </si>
  <si>
    <t>Зміни до додатка 5</t>
  </si>
  <si>
    <t>Додаток 4</t>
  </si>
  <si>
    <t>Субвенція з бюджету міської територіальної громади  Нововолинській Державній податковій  інспекції Головного управління Державної податкової служби України у  Волинській області на реалізацію Програми покращення функціонування Центру обслуговування платників у місті  Нововолинську</t>
  </si>
  <si>
    <t xml:space="preserve">Субвенція з бюджету міської територіальної громади   3  Державному пожежно-рятувальному  загону Головного  управління  Державної служби України з надзвичайних ситуацій у Волинській області  для забезпечення аварійно-рятувальних робіт, на виконання заходів передбачених Комплексною програмою захисту населення і територій від надзвичайних ситуацій  у  Нововолинській міській територіальній громаді </t>
  </si>
  <si>
    <t xml:space="preserve">Субвенція з бюджету міської територіальної громади на співфінансування  придбання ноутбуків для організації педагогічним працівникам дистанційного навчання </t>
  </si>
  <si>
    <t>Субвенція з бюджету міської територіальної громади для підготовки та проведення призову для Нововолинського об'єднаного районного територіального центру комплектування та соціальної підтримки</t>
  </si>
  <si>
    <t>Субвенція з бюджету міської територіальної громади  відділенню поліції №1 (м.Нововолинськ) Володимир-Волинського районного відділу поліції Головного Управління Національної поліції у Волинській області для придбання термопринтерів, нагрудних камер «Патруль» та відео реєстраторів для патрульних автомобілів</t>
  </si>
  <si>
    <t>Субвенція з бюджету міської територіальної громади  для співфінансування на завершення капітального ремонту частини приміщень з відновленням функціонування кімнат затриманих та доставлених, облаштування по нових стандартах чергової частини, в тому числі і ситуаційного центру адмінбудинку відділення поліції №1 (м.Нововолинськ) Володимир-Волинського районного відділу поліції Головного Управління Національної поліції у Волинській області на вул. Нововолинській,15</t>
  </si>
  <si>
    <t xml:space="preserve">Субвенція з бюджету міської територіальної громади  відділенню поліції №1 (м.Нововолинськ) Володимир-Волинського районного відділу поліції Головного управління Національної поліції у Волинській області для придбання  службового автомобіля </t>
  </si>
  <si>
    <t>41032700</t>
  </si>
  <si>
    <t>Субвенція з державного бюджету місцевим бюджетам на  реалізацію програми "Спроможна школа для кращих результатів"</t>
  </si>
  <si>
    <t>Субвенція з  з місцевого бюджету на здійснення підтримки окремих закладів та заходів у системі охорони здоров′я за рахунок відповідної субвенції з державного бюджету</t>
  </si>
  <si>
    <t>Субвенція з бюджету міської територіальної громади  відділенню поліції №1 (м.Нововолинськ) Володимир-Волинського районного відділу поліції Головного управління Національної поліції у Волинській області для придбання  відеокарти  та для обслуговування та подальшого належного функціонування програмного забезпечення "Номерок" в місті Нововолинськ</t>
  </si>
  <si>
    <t xml:space="preserve">Субвенція з бюджету міської територіальної громади  відділенню поліції №1 (м.Нововолинськ) Володимир-Волинського районного відділу поліції Головного управління Національної поліції у Волинській області для придбання  вінчестера SSD  та для обслуговування та подальшого належного функціонування програмного забезпечення "Номерок" </t>
  </si>
  <si>
    <t>Субвенція з місцевого бюджету на погашення заборгованості з різниці в тарифах, що підлягає урегулюванню згідно із Законом України "Про заходи,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 " за рахунок відповідної субвенції з державного бюджету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</si>
  <si>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відповідної  додаткової дотації з державного бюджету</t>
  </si>
  <si>
    <t>Субвенція з місцевого бюджету на закупівлю опорними закладами охорони здоров'я послуг щодо проектування та встановлення кисневих станцій за рахунок відповідної субвенції з державного бюджету</t>
  </si>
  <si>
    <t>41057400</t>
  </si>
  <si>
    <t>22.12.2021 №10/21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</si>
</sst>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100">
    <xf numFmtId="0" fontId="0" fillId="0" borderId="0" xfId="0"/>
    <xf numFmtId="0" fontId="1" fillId="2" borderId="0" xfId="0" applyFont="1" applyFill="1" applyAlignment="1">
      <alignment horizontal="left" indent="15"/>
    </xf>
    <xf numFmtId="0" fontId="8" fillId="2" borderId="0" xfId="1" applyFont="1" applyFill="1" applyBorder="1" applyAlignment="1">
      <alignment horizontal="left"/>
    </xf>
    <xf numFmtId="0" fontId="0" fillId="2" borderId="0" xfId="0" applyFill="1"/>
    <xf numFmtId="0" fontId="8" fillId="2" borderId="0" xfId="1" applyFont="1" applyFill="1" applyBorder="1" applyAlignment="1">
      <alignment horizontal="right"/>
    </xf>
    <xf numFmtId="0" fontId="8" fillId="2" borderId="0" xfId="1" applyFont="1" applyFill="1" applyBorder="1" applyAlignment="1"/>
    <xf numFmtId="0" fontId="12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2" fillId="2" borderId="0" xfId="0" applyFont="1" applyFill="1" applyAlignment="1"/>
    <xf numFmtId="49" fontId="9" fillId="2" borderId="9" xfId="0" applyNumberFormat="1" applyFont="1" applyFill="1" applyBorder="1" applyAlignment="1" applyProtection="1">
      <alignment horizontal="center"/>
    </xf>
    <xf numFmtId="49" fontId="9" fillId="2" borderId="0" xfId="0" applyNumberFormat="1" applyFont="1" applyFill="1" applyBorder="1" applyAlignment="1" applyProtection="1">
      <alignment horizontal="center"/>
    </xf>
    <xf numFmtId="49" fontId="9" fillId="2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2" fillId="2" borderId="0" xfId="0" applyFont="1" applyFill="1" applyAlignment="1">
      <alignment horizontal="left" indent="5"/>
    </xf>
    <xf numFmtId="0" fontId="3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horizontal="left" vertical="center" wrapText="1"/>
    </xf>
    <xf numFmtId="4" fontId="10" fillId="2" borderId="11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left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9" fontId="10" fillId="2" borderId="7" xfId="0" applyNumberFormat="1" applyFont="1" applyFill="1" applyBorder="1" applyAlignment="1">
      <alignment horizontal="left" vertical="center" wrapText="1"/>
    </xf>
    <xf numFmtId="4" fontId="10" fillId="2" borderId="5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49" fontId="8" fillId="2" borderId="7" xfId="0" applyNumberFormat="1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4" fontId="13" fillId="2" borderId="5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" fontId="1" fillId="2" borderId="13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left" vertical="center" wrapText="1"/>
    </xf>
    <xf numFmtId="4" fontId="1" fillId="2" borderId="16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wrapText="1"/>
    </xf>
    <xf numFmtId="4" fontId="1" fillId="2" borderId="5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justify"/>
    </xf>
    <xf numFmtId="0" fontId="2" fillId="2" borderId="0" xfId="0" applyFont="1" applyFill="1"/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top" wrapText="1"/>
    </xf>
    <xf numFmtId="4" fontId="2" fillId="2" borderId="1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top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left" vertical="top" wrapText="1"/>
    </xf>
    <xf numFmtId="0" fontId="13" fillId="2" borderId="11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vertical="center" wrapText="1"/>
    </xf>
    <xf numFmtId="4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4" fontId="0" fillId="2" borderId="0" xfId="0" applyNumberFormat="1" applyFill="1"/>
    <xf numFmtId="0" fontId="13" fillId="2" borderId="2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4" fontId="13" fillId="2" borderId="1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top" wrapText="1"/>
    </xf>
    <xf numFmtId="0" fontId="11" fillId="2" borderId="0" xfId="0" applyFont="1" applyFill="1" applyBorder="1" applyAlignment="1"/>
    <xf numFmtId="0" fontId="8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8" fillId="2" borderId="0" xfId="1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center"/>
    </xf>
    <xf numFmtId="0" fontId="10" fillId="2" borderId="10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tabSelected="1" view="pageBreakPreview" zoomScale="60" zoomScaleNormal="100" workbookViewId="0">
      <selection activeCell="G6" sqref="G6"/>
    </sheetView>
  </sheetViews>
  <sheetFormatPr defaultColWidth="8.88671875" defaultRowHeight="14.4"/>
  <cols>
    <col min="1" max="2" width="20.33203125" style="3" customWidth="1"/>
    <col min="3" max="3" width="69.109375" style="3" customWidth="1"/>
    <col min="4" max="4" width="26.21875" style="3" customWidth="1"/>
    <col min="5" max="6" width="8.88671875" style="3"/>
    <col min="7" max="7" width="12.5546875" style="3" bestFit="1" customWidth="1"/>
    <col min="8" max="8" width="9" style="3" bestFit="1" customWidth="1"/>
    <col min="9" max="16384" width="8.88671875" style="3"/>
  </cols>
  <sheetData>
    <row r="1" spans="1:5" ht="19.5" customHeight="1">
      <c r="A1" s="1"/>
      <c r="B1" s="1"/>
      <c r="C1" s="2"/>
      <c r="D1" s="79" t="s">
        <v>61</v>
      </c>
      <c r="E1" s="79"/>
    </row>
    <row r="2" spans="1:5" ht="18">
      <c r="A2" s="1"/>
      <c r="B2" s="1"/>
      <c r="C2" s="4"/>
      <c r="D2" s="5" t="s">
        <v>54</v>
      </c>
      <c r="E2" s="5"/>
    </row>
    <row r="3" spans="1:5" ht="18">
      <c r="A3" s="1"/>
      <c r="B3" s="1"/>
      <c r="C3" s="6"/>
      <c r="D3" s="67" t="s">
        <v>78</v>
      </c>
      <c r="E3" s="5"/>
    </row>
    <row r="4" spans="1:5" ht="18">
      <c r="A4" s="1"/>
      <c r="B4" s="1"/>
      <c r="C4" s="7"/>
      <c r="D4" s="7"/>
      <c r="E4" s="5"/>
    </row>
    <row r="5" spans="1:5" ht="18" customHeight="1">
      <c r="A5" s="78" t="s">
        <v>60</v>
      </c>
      <c r="B5" s="78"/>
      <c r="C5" s="78"/>
      <c r="D5" s="78"/>
    </row>
    <row r="6" spans="1:5" ht="21.6" customHeight="1">
      <c r="A6" s="78" t="s">
        <v>42</v>
      </c>
      <c r="B6" s="78"/>
      <c r="C6" s="78"/>
      <c r="D6" s="78"/>
    </row>
    <row r="7" spans="1:5" ht="21.6" customHeight="1">
      <c r="A7" s="78" t="s">
        <v>43</v>
      </c>
      <c r="B7" s="78"/>
      <c r="C7" s="78"/>
      <c r="D7" s="78"/>
      <c r="E7" s="8"/>
    </row>
    <row r="8" spans="1:5" ht="21.6" customHeight="1">
      <c r="A8" s="78"/>
      <c r="B8" s="78"/>
      <c r="C8" s="78"/>
      <c r="D8" s="78"/>
      <c r="E8" s="8"/>
    </row>
    <row r="9" spans="1:5" ht="18" customHeight="1">
      <c r="A9" s="9" t="s">
        <v>20</v>
      </c>
      <c r="B9" s="10"/>
      <c r="C9" s="11"/>
      <c r="E9" s="3" t="s">
        <v>32</v>
      </c>
    </row>
    <row r="10" spans="1:5" ht="15.6">
      <c r="A10" s="12" t="s">
        <v>0</v>
      </c>
      <c r="B10" s="12"/>
    </row>
    <row r="11" spans="1:5">
      <c r="A11" s="13"/>
      <c r="B11" s="13"/>
    </row>
    <row r="12" spans="1:5" ht="17.399999999999999">
      <c r="A12" s="87" t="s">
        <v>1</v>
      </c>
      <c r="B12" s="87"/>
      <c r="C12" s="87"/>
      <c r="D12" s="87"/>
    </row>
    <row r="13" spans="1:5" ht="8.4" customHeight="1">
      <c r="A13" s="14"/>
      <c r="B13" s="14"/>
    </row>
    <row r="14" spans="1:5" ht="16.2" thickBot="1">
      <c r="A14" s="15"/>
      <c r="B14" s="15"/>
      <c r="D14" s="15" t="s">
        <v>2</v>
      </c>
    </row>
    <row r="15" spans="1:5" ht="31.2" customHeight="1">
      <c r="A15" s="16" t="s">
        <v>3</v>
      </c>
      <c r="B15" s="88" t="s">
        <v>19</v>
      </c>
      <c r="C15" s="89"/>
      <c r="D15" s="82" t="s">
        <v>6</v>
      </c>
    </row>
    <row r="16" spans="1:5" ht="19.95" customHeight="1" thickBot="1">
      <c r="A16" s="17" t="s">
        <v>4</v>
      </c>
      <c r="B16" s="90"/>
      <c r="C16" s="91"/>
      <c r="D16" s="83"/>
    </row>
    <row r="17" spans="1:4" ht="14.4" customHeight="1" thickBot="1">
      <c r="A17" s="18">
        <v>1</v>
      </c>
      <c r="B17" s="92">
        <v>2</v>
      </c>
      <c r="C17" s="93"/>
      <c r="D17" s="19">
        <v>3</v>
      </c>
    </row>
    <row r="18" spans="1:4" ht="22.95" customHeight="1" thickBot="1">
      <c r="A18" s="84" t="s">
        <v>7</v>
      </c>
      <c r="B18" s="84"/>
      <c r="C18" s="84"/>
      <c r="D18" s="84"/>
    </row>
    <row r="19" spans="1:4" ht="22.95" hidden="1" customHeight="1" thickBot="1">
      <c r="A19" s="20">
        <v>41020100</v>
      </c>
      <c r="B19" s="86" t="s">
        <v>37</v>
      </c>
      <c r="C19" s="86"/>
      <c r="D19" s="21">
        <f>D20</f>
        <v>41205500</v>
      </c>
    </row>
    <row r="20" spans="1:4" ht="22.95" hidden="1" customHeight="1" thickBot="1">
      <c r="A20" s="22" t="s">
        <v>39</v>
      </c>
      <c r="B20" s="70" t="s">
        <v>38</v>
      </c>
      <c r="C20" s="71"/>
      <c r="D20" s="23">
        <v>41205500</v>
      </c>
    </row>
    <row r="21" spans="1:4" ht="63" hidden="1" customHeight="1" thickBot="1">
      <c r="A21" s="20">
        <v>41040200</v>
      </c>
      <c r="B21" s="86" t="s">
        <v>35</v>
      </c>
      <c r="C21" s="86"/>
      <c r="D21" s="21">
        <f>D22</f>
        <v>2785830</v>
      </c>
    </row>
    <row r="22" spans="1:4" ht="22.95" hidden="1" customHeight="1" thickBot="1">
      <c r="A22" s="22" t="s">
        <v>22</v>
      </c>
      <c r="B22" s="70" t="s">
        <v>23</v>
      </c>
      <c r="C22" s="71"/>
      <c r="D22" s="23">
        <v>2785830</v>
      </c>
    </row>
    <row r="23" spans="1:4" ht="97.95" customHeight="1" thickBot="1">
      <c r="A23" s="20">
        <v>41040500</v>
      </c>
      <c r="B23" s="86" t="s">
        <v>75</v>
      </c>
      <c r="C23" s="86"/>
      <c r="D23" s="21">
        <f>D24</f>
        <v>1431300</v>
      </c>
    </row>
    <row r="24" spans="1:4" ht="22.95" customHeight="1" thickBot="1">
      <c r="A24" s="22" t="s">
        <v>22</v>
      </c>
      <c r="B24" s="70" t="s">
        <v>23</v>
      </c>
      <c r="C24" s="71"/>
      <c r="D24" s="23">
        <v>1431300</v>
      </c>
    </row>
    <row r="25" spans="1:4" ht="22.95" hidden="1" customHeight="1" thickBot="1">
      <c r="A25" s="24" t="s">
        <v>69</v>
      </c>
      <c r="B25" s="72" t="s">
        <v>70</v>
      </c>
      <c r="C25" s="73"/>
      <c r="D25" s="25">
        <f>D26</f>
        <v>612800</v>
      </c>
    </row>
    <row r="26" spans="1:4" ht="22.95" hidden="1" customHeight="1" thickBot="1">
      <c r="A26" s="22" t="s">
        <v>39</v>
      </c>
      <c r="B26" s="70" t="s">
        <v>38</v>
      </c>
      <c r="C26" s="71"/>
      <c r="D26" s="23">
        <v>612800</v>
      </c>
    </row>
    <row r="27" spans="1:4" ht="38.4" hidden="1" customHeight="1" thickBot="1">
      <c r="A27" s="24">
        <v>41033900</v>
      </c>
      <c r="B27" s="72" t="s">
        <v>40</v>
      </c>
      <c r="C27" s="73"/>
      <c r="D27" s="25">
        <f>D28</f>
        <v>106539100</v>
      </c>
    </row>
    <row r="28" spans="1:4" ht="22.95" hidden="1" customHeight="1" thickBot="1">
      <c r="A28" s="22" t="s">
        <v>39</v>
      </c>
      <c r="B28" s="70" t="s">
        <v>38</v>
      </c>
      <c r="C28" s="71"/>
      <c r="D28" s="23">
        <v>106539100</v>
      </c>
    </row>
    <row r="29" spans="1:4" ht="44.25" customHeight="1" thickBot="1">
      <c r="A29" s="26" t="s">
        <v>52</v>
      </c>
      <c r="B29" s="72" t="s">
        <v>51</v>
      </c>
      <c r="C29" s="73"/>
      <c r="D29" s="25">
        <f>D30</f>
        <v>22313000</v>
      </c>
    </row>
    <row r="30" spans="1:4" ht="22.95" customHeight="1" thickBot="1">
      <c r="A30" s="27" t="s">
        <v>39</v>
      </c>
      <c r="B30" s="74" t="s">
        <v>38</v>
      </c>
      <c r="C30" s="75"/>
      <c r="D30" s="23">
        <f>4328000+6530000+10095000+1360000</f>
        <v>22313000</v>
      </c>
    </row>
    <row r="31" spans="1:4" ht="40.950000000000003" hidden="1" customHeight="1" thickBot="1">
      <c r="A31" s="28">
        <v>41035200</v>
      </c>
      <c r="B31" s="98" t="s">
        <v>53</v>
      </c>
      <c r="C31" s="99"/>
      <c r="D31" s="29">
        <f>D32</f>
        <v>1595868</v>
      </c>
    </row>
    <row r="32" spans="1:4" ht="22.95" hidden="1" customHeight="1" thickBot="1">
      <c r="A32" s="27" t="s">
        <v>39</v>
      </c>
      <c r="B32" s="74" t="s">
        <v>38</v>
      </c>
      <c r="C32" s="75"/>
      <c r="D32" s="30">
        <f>264000+1331868</f>
        <v>1595868</v>
      </c>
    </row>
    <row r="33" spans="1:4" ht="59.4" hidden="1" customHeight="1" thickBot="1">
      <c r="A33" s="26">
        <v>41051000</v>
      </c>
      <c r="B33" s="72" t="s">
        <v>24</v>
      </c>
      <c r="C33" s="73"/>
      <c r="D33" s="21">
        <f>D34</f>
        <v>1091000</v>
      </c>
    </row>
    <row r="34" spans="1:4" ht="22.95" hidden="1" customHeight="1" thickBot="1">
      <c r="A34" s="22" t="s">
        <v>22</v>
      </c>
      <c r="B34" s="70" t="s">
        <v>23</v>
      </c>
      <c r="C34" s="71"/>
      <c r="D34" s="23">
        <f>1052600+38400</f>
        <v>1091000</v>
      </c>
    </row>
    <row r="35" spans="1:4" ht="60" hidden="1" customHeight="1" thickBot="1">
      <c r="A35" s="26" t="s">
        <v>26</v>
      </c>
      <c r="B35" s="72" t="s">
        <v>25</v>
      </c>
      <c r="C35" s="73"/>
      <c r="D35" s="25">
        <f>D36</f>
        <v>407980</v>
      </c>
    </row>
    <row r="36" spans="1:4" ht="22.95" hidden="1" customHeight="1" thickBot="1">
      <c r="A36" s="22" t="s">
        <v>22</v>
      </c>
      <c r="B36" s="70" t="s">
        <v>23</v>
      </c>
      <c r="C36" s="71"/>
      <c r="D36" s="23">
        <f>215237+192743</f>
        <v>407980</v>
      </c>
    </row>
    <row r="37" spans="1:4" ht="58.5" hidden="1" customHeight="1" thickBot="1">
      <c r="A37" s="26" t="s">
        <v>56</v>
      </c>
      <c r="B37" s="72" t="s">
        <v>57</v>
      </c>
      <c r="C37" s="73"/>
      <c r="D37" s="25">
        <f>D38</f>
        <v>1652598</v>
      </c>
    </row>
    <row r="38" spans="1:4" ht="25.2" hidden="1" customHeight="1" thickBot="1">
      <c r="A38" s="22" t="s">
        <v>22</v>
      </c>
      <c r="B38" s="70" t="s">
        <v>23</v>
      </c>
      <c r="C38" s="71"/>
      <c r="D38" s="25">
        <v>1652598</v>
      </c>
    </row>
    <row r="39" spans="1:4" ht="40.950000000000003" customHeight="1" thickBot="1">
      <c r="A39" s="24" t="s">
        <v>58</v>
      </c>
      <c r="B39" s="72" t="s">
        <v>30</v>
      </c>
      <c r="C39" s="73"/>
      <c r="D39" s="25">
        <f>D40</f>
        <v>311065</v>
      </c>
    </row>
    <row r="40" spans="1:4" ht="43.2" customHeight="1" thickBot="1">
      <c r="A40" s="22" t="s">
        <v>22</v>
      </c>
      <c r="B40" s="70" t="s">
        <v>23</v>
      </c>
      <c r="C40" s="71"/>
      <c r="D40" s="23">
        <f>D41+D42+D43</f>
        <v>311065</v>
      </c>
    </row>
    <row r="41" spans="1:4" ht="58.5" customHeight="1" thickBot="1">
      <c r="A41" s="24"/>
      <c r="B41" s="72" t="s">
        <v>28</v>
      </c>
      <c r="C41" s="73"/>
      <c r="D41" s="25">
        <f>29000+4465</f>
        <v>33465</v>
      </c>
    </row>
    <row r="42" spans="1:4" ht="24" hidden="1" customHeight="1" thickBot="1">
      <c r="A42" s="24"/>
      <c r="B42" s="72" t="s">
        <v>27</v>
      </c>
      <c r="C42" s="73"/>
      <c r="D42" s="21">
        <f>240600-5000</f>
        <v>235600</v>
      </c>
    </row>
    <row r="43" spans="1:4" ht="19.95" hidden="1" customHeight="1" thickBot="1">
      <c r="A43" s="24"/>
      <c r="B43" s="72" t="s">
        <v>29</v>
      </c>
      <c r="C43" s="73"/>
      <c r="D43" s="25">
        <v>42000</v>
      </c>
    </row>
    <row r="44" spans="1:4" ht="58.2" hidden="1" customHeight="1" thickBot="1">
      <c r="A44" s="26">
        <v>41054200</v>
      </c>
      <c r="B44" s="72" t="s">
        <v>55</v>
      </c>
      <c r="C44" s="73"/>
      <c r="D44" s="25">
        <f>D45</f>
        <v>580623</v>
      </c>
    </row>
    <row r="45" spans="1:4" ht="19.95" hidden="1" customHeight="1" thickBot="1">
      <c r="A45" s="22" t="s">
        <v>22</v>
      </c>
      <c r="B45" s="70" t="s">
        <v>23</v>
      </c>
      <c r="C45" s="71"/>
      <c r="D45" s="23">
        <v>580623</v>
      </c>
    </row>
    <row r="46" spans="1:4" ht="56.25" hidden="1" customHeight="1" thickBot="1">
      <c r="A46" s="26">
        <v>41055000</v>
      </c>
      <c r="B46" s="72" t="s">
        <v>71</v>
      </c>
      <c r="C46" s="73"/>
      <c r="D46" s="25">
        <f>D47</f>
        <v>1094500</v>
      </c>
    </row>
    <row r="47" spans="1:4" ht="38.4" hidden="1" customHeight="1" thickBot="1">
      <c r="A47" s="31" t="s">
        <v>22</v>
      </c>
      <c r="B47" s="76" t="s">
        <v>23</v>
      </c>
      <c r="C47" s="77"/>
      <c r="D47" s="32">
        <v>1094500</v>
      </c>
    </row>
    <row r="48" spans="1:4" ht="54" customHeight="1">
      <c r="A48" s="33" t="s">
        <v>77</v>
      </c>
      <c r="B48" s="95" t="s">
        <v>76</v>
      </c>
      <c r="C48" s="96"/>
      <c r="D48" s="34">
        <v>765000</v>
      </c>
    </row>
    <row r="49" spans="1:4" ht="24.75" customHeight="1">
      <c r="A49" s="35" t="s">
        <v>22</v>
      </c>
      <c r="B49" s="97" t="s">
        <v>23</v>
      </c>
      <c r="C49" s="97"/>
      <c r="D49" s="36">
        <v>765000</v>
      </c>
    </row>
    <row r="50" spans="1:4" ht="18.600000000000001" thickBot="1">
      <c r="A50" s="85" t="s">
        <v>8</v>
      </c>
      <c r="B50" s="85"/>
      <c r="C50" s="85"/>
      <c r="D50" s="85"/>
    </row>
    <row r="51" spans="1:4" ht="119.4" customHeight="1" thickBot="1">
      <c r="A51" s="20">
        <v>41052600</v>
      </c>
      <c r="B51" s="72" t="s">
        <v>41</v>
      </c>
      <c r="C51" s="73"/>
      <c r="D51" s="21">
        <f>D52</f>
        <v>9582948</v>
      </c>
    </row>
    <row r="52" spans="1:4" ht="29.4" customHeight="1" thickBot="1">
      <c r="A52" s="27" t="s">
        <v>22</v>
      </c>
      <c r="B52" s="74" t="s">
        <v>23</v>
      </c>
      <c r="C52" s="75"/>
      <c r="D52" s="23">
        <f>10000000+900000-1317052</f>
        <v>9582948</v>
      </c>
    </row>
    <row r="53" spans="1:4" ht="111.6" customHeight="1" thickBot="1">
      <c r="A53" s="20">
        <v>41052900</v>
      </c>
      <c r="B53" s="72" t="s">
        <v>74</v>
      </c>
      <c r="C53" s="73"/>
      <c r="D53" s="21">
        <f>D54</f>
        <v>9038624</v>
      </c>
    </row>
    <row r="54" spans="1:4" ht="111.6" customHeight="1" thickBot="1">
      <c r="A54" s="27" t="s">
        <v>22</v>
      </c>
      <c r="B54" s="74" t="s">
        <v>23</v>
      </c>
      <c r="C54" s="75"/>
      <c r="D54" s="23">
        <v>9038624</v>
      </c>
    </row>
    <row r="55" spans="1:4" ht="18.600000000000001" hidden="1" thickBot="1">
      <c r="A55" s="26">
        <v>41055000</v>
      </c>
      <c r="B55" s="72" t="s">
        <v>71</v>
      </c>
      <c r="C55" s="73"/>
      <c r="D55" s="25">
        <f>D56</f>
        <v>160000</v>
      </c>
    </row>
    <row r="56" spans="1:4" ht="18.600000000000001" hidden="1" thickBot="1">
      <c r="A56" s="22" t="s">
        <v>22</v>
      </c>
      <c r="B56" s="70" t="s">
        <v>23</v>
      </c>
      <c r="C56" s="71"/>
      <c r="D56" s="23">
        <v>160000</v>
      </c>
    </row>
    <row r="57" spans="1:4" ht="18.600000000000001" thickBot="1">
      <c r="A57" s="18" t="s">
        <v>9</v>
      </c>
      <c r="B57" s="37"/>
      <c r="C57" s="38" t="s">
        <v>10</v>
      </c>
      <c r="D57" s="39">
        <f>D58+D59</f>
        <v>201167736</v>
      </c>
    </row>
    <row r="58" spans="1:4" ht="22.95" customHeight="1" thickBot="1">
      <c r="A58" s="18" t="s">
        <v>9</v>
      </c>
      <c r="B58" s="37"/>
      <c r="C58" s="38" t="s">
        <v>11</v>
      </c>
      <c r="D58" s="39">
        <f>D19+D21+D23+D25+D27+D33+D35+D29+D39+D31+D44+D37+D46+D48</f>
        <v>182386164</v>
      </c>
    </row>
    <row r="59" spans="1:4" ht="22.95" customHeight="1" thickBot="1">
      <c r="A59" s="18" t="s">
        <v>9</v>
      </c>
      <c r="B59" s="37"/>
      <c r="C59" s="38" t="s">
        <v>12</v>
      </c>
      <c r="D59" s="39">
        <f>D51+D55+D53</f>
        <v>18781572</v>
      </c>
    </row>
    <row r="60" spans="1:4" ht="11.4" customHeight="1">
      <c r="A60" s="40"/>
      <c r="B60" s="40"/>
    </row>
    <row r="61" spans="1:4" ht="13.95" hidden="1" customHeight="1">
      <c r="A61" s="78" t="s">
        <v>13</v>
      </c>
      <c r="B61" s="78"/>
      <c r="C61" s="78"/>
      <c r="D61" s="78"/>
    </row>
    <row r="62" spans="1:4" ht="17.399999999999999" hidden="1">
      <c r="A62" s="41"/>
      <c r="B62" s="41"/>
    </row>
    <row r="63" spans="1:4" ht="35.4" hidden="1" customHeight="1" thickBot="1">
      <c r="B63" s="15"/>
      <c r="D63" s="15" t="s">
        <v>14</v>
      </c>
    </row>
    <row r="64" spans="1:4" ht="19.95" hidden="1" customHeight="1">
      <c r="A64" s="80" t="s">
        <v>21</v>
      </c>
      <c r="B64" s="80" t="s">
        <v>15</v>
      </c>
      <c r="C64" s="42" t="s">
        <v>5</v>
      </c>
      <c r="D64" s="82" t="s">
        <v>6</v>
      </c>
    </row>
    <row r="65" spans="1:4" ht="22.2" hidden="1" customHeight="1" thickBot="1">
      <c r="A65" s="81"/>
      <c r="B65" s="81"/>
      <c r="C65" s="43" t="s">
        <v>16</v>
      </c>
      <c r="D65" s="83"/>
    </row>
    <row r="66" spans="1:4" ht="18" hidden="1" customHeight="1" thickBot="1">
      <c r="A66" s="17">
        <v>1</v>
      </c>
      <c r="B66" s="43">
        <v>2</v>
      </c>
      <c r="C66" s="43">
        <v>3</v>
      </c>
      <c r="D66" s="43">
        <v>4</v>
      </c>
    </row>
    <row r="67" spans="1:4" ht="75" hidden="1" customHeight="1" thickBot="1">
      <c r="A67" s="68" t="s">
        <v>17</v>
      </c>
      <c r="B67" s="69"/>
      <c r="C67" s="69"/>
      <c r="D67" s="69"/>
    </row>
    <row r="68" spans="1:4" ht="18" hidden="1" customHeight="1" thickBot="1">
      <c r="A68" s="44"/>
      <c r="B68" s="45">
        <v>9770</v>
      </c>
      <c r="C68" s="46" t="s">
        <v>44</v>
      </c>
      <c r="D68" s="47">
        <f>D69+D71+D73+D75+D77</f>
        <v>1336932</v>
      </c>
    </row>
    <row r="69" spans="1:4" ht="73.2" hidden="1" customHeight="1" thickBot="1">
      <c r="A69" s="48">
        <v>3719770</v>
      </c>
      <c r="B69" s="49">
        <v>9770</v>
      </c>
      <c r="C69" s="50" t="s">
        <v>47</v>
      </c>
      <c r="D69" s="25">
        <f>D70</f>
        <v>40000</v>
      </c>
    </row>
    <row r="70" spans="1:4" ht="18" hidden="1" customHeight="1" thickBot="1">
      <c r="A70" s="51" t="s">
        <v>36</v>
      </c>
      <c r="B70" s="52">
        <v>9770</v>
      </c>
      <c r="C70" s="53" t="s">
        <v>31</v>
      </c>
      <c r="D70" s="32">
        <v>40000</v>
      </c>
    </row>
    <row r="71" spans="1:4" ht="39.6" hidden="1" customHeight="1" thickBot="1">
      <c r="A71" s="48">
        <v>3719770</v>
      </c>
      <c r="B71" s="49">
        <v>9770</v>
      </c>
      <c r="C71" s="54" t="s">
        <v>50</v>
      </c>
      <c r="D71" s="21">
        <f>D72</f>
        <v>10442</v>
      </c>
    </row>
    <row r="72" spans="1:4" ht="18.600000000000001" hidden="1" customHeight="1" thickBot="1">
      <c r="A72" s="51" t="s">
        <v>22</v>
      </c>
      <c r="B72" s="52">
        <v>9770</v>
      </c>
      <c r="C72" s="55" t="s">
        <v>23</v>
      </c>
      <c r="D72" s="56">
        <v>10442</v>
      </c>
    </row>
    <row r="73" spans="1:4" ht="53.4" hidden="1" customHeight="1" thickBot="1">
      <c r="A73" s="48">
        <v>3719770</v>
      </c>
      <c r="B73" s="49">
        <v>9770</v>
      </c>
      <c r="C73" s="54" t="s">
        <v>48</v>
      </c>
      <c r="D73" s="21">
        <f>D74</f>
        <v>10890</v>
      </c>
    </row>
    <row r="74" spans="1:4" ht="25.2" hidden="1" customHeight="1" thickBot="1">
      <c r="A74" s="57" t="s">
        <v>22</v>
      </c>
      <c r="B74" s="52">
        <v>9770</v>
      </c>
      <c r="C74" s="55" t="s">
        <v>23</v>
      </c>
      <c r="D74" s="56">
        <v>10890</v>
      </c>
    </row>
    <row r="75" spans="1:4" ht="59.4" hidden="1" customHeight="1" thickBot="1">
      <c r="A75" s="58">
        <v>3719770</v>
      </c>
      <c r="B75" s="49">
        <v>9770</v>
      </c>
      <c r="C75" s="54" t="s">
        <v>49</v>
      </c>
      <c r="D75" s="21">
        <f>D76</f>
        <v>975000</v>
      </c>
    </row>
    <row r="76" spans="1:4" ht="24" hidden="1" customHeight="1" thickBot="1">
      <c r="A76" s="51" t="s">
        <v>22</v>
      </c>
      <c r="B76" s="52">
        <v>9770</v>
      </c>
      <c r="C76" s="55" t="s">
        <v>23</v>
      </c>
      <c r="D76" s="56">
        <f>570000+380000+25000</f>
        <v>975000</v>
      </c>
    </row>
    <row r="77" spans="1:4" ht="56.4" hidden="1" customHeight="1" thickBot="1">
      <c r="A77" s="58">
        <v>3719770</v>
      </c>
      <c r="B77" s="49">
        <v>9770</v>
      </c>
      <c r="C77" s="54" t="s">
        <v>64</v>
      </c>
      <c r="D77" s="21">
        <f>D78</f>
        <v>300600</v>
      </c>
    </row>
    <row r="78" spans="1:4" ht="24" hidden="1" customHeight="1" thickBot="1">
      <c r="A78" s="51" t="s">
        <v>22</v>
      </c>
      <c r="B78" s="52">
        <v>9770</v>
      </c>
      <c r="C78" s="55" t="s">
        <v>23</v>
      </c>
      <c r="D78" s="56">
        <v>300600</v>
      </c>
    </row>
    <row r="79" spans="1:4" ht="52.8" hidden="1" thickBot="1">
      <c r="A79" s="44"/>
      <c r="B79" s="45">
        <v>9800</v>
      </c>
      <c r="C79" s="46" t="s">
        <v>45</v>
      </c>
      <c r="D79" s="47">
        <f>D81+D83+D85+D87+D91+D93+D95</f>
        <v>1284000</v>
      </c>
    </row>
    <row r="80" spans="1:4" ht="18.600000000000001" hidden="1" thickBot="1">
      <c r="A80" s="59" t="s">
        <v>39</v>
      </c>
      <c r="B80" s="60">
        <v>9800</v>
      </c>
      <c r="C80" s="55" t="s">
        <v>38</v>
      </c>
      <c r="D80" s="47">
        <f>D82+D84+D86+D88+D92+D94+D96</f>
        <v>1284000</v>
      </c>
    </row>
    <row r="81" spans="1:8" ht="72.599999999999994" hidden="1" thickBot="1">
      <c r="A81" s="48">
        <v>3719800</v>
      </c>
      <c r="B81" s="49">
        <v>9800</v>
      </c>
      <c r="C81" s="54" t="s">
        <v>65</v>
      </c>
      <c r="D81" s="21">
        <f>D82</f>
        <v>15000</v>
      </c>
      <c r="G81" s="94" t="s">
        <v>46</v>
      </c>
      <c r="H81" s="94"/>
    </row>
    <row r="82" spans="1:8" ht="18.600000000000001" hidden="1" thickBot="1">
      <c r="A82" s="59" t="s">
        <v>39</v>
      </c>
      <c r="B82" s="60">
        <v>9800</v>
      </c>
      <c r="C82" s="55" t="s">
        <v>38</v>
      </c>
      <c r="D82" s="56">
        <v>15000</v>
      </c>
      <c r="G82" s="61">
        <f>D68+D79</f>
        <v>2620932</v>
      </c>
      <c r="H82" s="61">
        <f>D99-G82</f>
        <v>0</v>
      </c>
    </row>
    <row r="83" spans="1:8" ht="159.6" hidden="1" customHeight="1" thickBot="1">
      <c r="A83" s="48">
        <v>3719800</v>
      </c>
      <c r="B83" s="49">
        <v>9800</v>
      </c>
      <c r="C83" s="54" t="s">
        <v>66</v>
      </c>
      <c r="D83" s="21">
        <f>D84</f>
        <v>70000</v>
      </c>
    </row>
    <row r="84" spans="1:8" ht="18.600000000000001" hidden="1" thickBot="1">
      <c r="A84" s="59" t="s">
        <v>39</v>
      </c>
      <c r="B84" s="60">
        <v>9800</v>
      </c>
      <c r="C84" s="55" t="s">
        <v>38</v>
      </c>
      <c r="D84" s="56">
        <v>70000</v>
      </c>
    </row>
    <row r="85" spans="1:8" ht="91.95" hidden="1" customHeight="1" thickBot="1">
      <c r="A85" s="48">
        <v>3719800</v>
      </c>
      <c r="B85" s="49">
        <v>9800</v>
      </c>
      <c r="C85" s="54" t="s">
        <v>67</v>
      </c>
      <c r="D85" s="21">
        <f>D86</f>
        <v>400000</v>
      </c>
    </row>
    <row r="86" spans="1:8" ht="18.600000000000001" hidden="1" thickBot="1">
      <c r="A86" s="59" t="s">
        <v>39</v>
      </c>
      <c r="B86" s="60">
        <v>9800</v>
      </c>
      <c r="C86" s="55" t="s">
        <v>38</v>
      </c>
      <c r="D86" s="56">
        <v>400000</v>
      </c>
    </row>
    <row r="87" spans="1:8" ht="127.95" hidden="1" customHeight="1" thickBot="1">
      <c r="A87" s="48">
        <v>3719800</v>
      </c>
      <c r="B87" s="49">
        <v>9800</v>
      </c>
      <c r="C87" s="54" t="s">
        <v>68</v>
      </c>
      <c r="D87" s="21">
        <f>D88</f>
        <v>550000</v>
      </c>
    </row>
    <row r="88" spans="1:8" ht="18.600000000000001" hidden="1" thickBot="1">
      <c r="A88" s="59" t="s">
        <v>39</v>
      </c>
      <c r="B88" s="60">
        <v>9800</v>
      </c>
      <c r="C88" s="55" t="s">
        <v>38</v>
      </c>
      <c r="D88" s="56">
        <v>550000</v>
      </c>
    </row>
    <row r="89" spans="1:8" ht="127.95" hidden="1" customHeight="1" thickBot="1">
      <c r="A89" s="62">
        <v>3719800</v>
      </c>
      <c r="B89" s="63">
        <v>9800</v>
      </c>
      <c r="C89" s="54" t="s">
        <v>72</v>
      </c>
      <c r="D89" s="64"/>
    </row>
    <row r="90" spans="1:8" ht="18.600000000000001" hidden="1" thickBot="1">
      <c r="A90" s="59" t="s">
        <v>39</v>
      </c>
      <c r="B90" s="60">
        <v>9800</v>
      </c>
      <c r="C90" s="55" t="s">
        <v>38</v>
      </c>
      <c r="D90" s="56"/>
    </row>
    <row r="91" spans="1:8" ht="111" hidden="1" customHeight="1" thickBot="1">
      <c r="A91" s="62">
        <v>3719800</v>
      </c>
      <c r="B91" s="63">
        <v>9800</v>
      </c>
      <c r="C91" s="54" t="s">
        <v>73</v>
      </c>
      <c r="D91" s="64">
        <f>D92</f>
        <v>4000</v>
      </c>
    </row>
    <row r="92" spans="1:8" ht="18.600000000000001" hidden="1" thickBot="1">
      <c r="A92" s="59" t="s">
        <v>39</v>
      </c>
      <c r="B92" s="60">
        <v>9800</v>
      </c>
      <c r="C92" s="55" t="s">
        <v>38</v>
      </c>
      <c r="D92" s="56">
        <v>4000</v>
      </c>
      <c r="F92" s="3" t="s">
        <v>59</v>
      </c>
    </row>
    <row r="93" spans="1:8" ht="108.6" hidden="1" thickBot="1">
      <c r="A93" s="48">
        <v>3719800</v>
      </c>
      <c r="B93" s="49">
        <v>9800</v>
      </c>
      <c r="C93" s="54" t="s">
        <v>62</v>
      </c>
      <c r="D93" s="21">
        <f>D94</f>
        <v>125000</v>
      </c>
    </row>
    <row r="94" spans="1:8" ht="18.600000000000001" hidden="1" thickBot="1">
      <c r="A94" s="59" t="s">
        <v>39</v>
      </c>
      <c r="B94" s="60">
        <v>9800</v>
      </c>
      <c r="C94" s="55" t="s">
        <v>38</v>
      </c>
      <c r="D94" s="56">
        <v>125000</v>
      </c>
    </row>
    <row r="95" spans="1:8" ht="19.95" hidden="1" customHeight="1" thickBot="1">
      <c r="A95" s="48">
        <v>3719800</v>
      </c>
      <c r="B95" s="49">
        <v>9800</v>
      </c>
      <c r="C95" s="54" t="s">
        <v>63</v>
      </c>
      <c r="D95" s="21">
        <f>D96</f>
        <v>120000</v>
      </c>
    </row>
    <row r="96" spans="1:8" ht="18.600000000000001" hidden="1" thickBot="1">
      <c r="A96" s="59" t="s">
        <v>39</v>
      </c>
      <c r="B96" s="60">
        <v>9800</v>
      </c>
      <c r="C96" s="55" t="s">
        <v>38</v>
      </c>
      <c r="D96" s="56">
        <v>120000</v>
      </c>
    </row>
    <row r="97" spans="1:4" ht="18.600000000000001" hidden="1" thickBot="1">
      <c r="A97" s="68" t="s">
        <v>18</v>
      </c>
      <c r="B97" s="69"/>
      <c r="C97" s="69"/>
      <c r="D97" s="69"/>
    </row>
    <row r="98" spans="1:4" ht="18.600000000000001" hidden="1" thickBot="1">
      <c r="A98" s="18" t="s">
        <v>9</v>
      </c>
      <c r="B98" s="43"/>
      <c r="C98" s="65" t="s">
        <v>10</v>
      </c>
      <c r="D98" s="39">
        <f>D99+D100</f>
        <v>2620932</v>
      </c>
    </row>
    <row r="99" spans="1:4" ht="18.600000000000001" hidden="1" thickBot="1">
      <c r="A99" s="18" t="s">
        <v>9</v>
      </c>
      <c r="B99" s="43"/>
      <c r="C99" s="65" t="s">
        <v>11</v>
      </c>
      <c r="D99" s="23">
        <f>D68+D79</f>
        <v>2620932</v>
      </c>
    </row>
    <row r="100" spans="1:4" ht="18.600000000000001" hidden="1" thickBot="1">
      <c r="A100" s="18" t="s">
        <v>9</v>
      </c>
      <c r="B100" s="43"/>
      <c r="C100" s="65" t="s">
        <v>12</v>
      </c>
      <c r="D100" s="65"/>
    </row>
    <row r="102" spans="1:4" ht="15.6">
      <c r="A102" s="66" t="s">
        <v>33</v>
      </c>
      <c r="D102" s="66" t="s">
        <v>34</v>
      </c>
    </row>
  </sheetData>
  <mergeCells count="55">
    <mergeCell ref="B35:C35"/>
    <mergeCell ref="B36:C36"/>
    <mergeCell ref="A12:D12"/>
    <mergeCell ref="B15:C16"/>
    <mergeCell ref="B17:C17"/>
    <mergeCell ref="G81:H81"/>
    <mergeCell ref="A64:A65"/>
    <mergeCell ref="B48:C48"/>
    <mergeCell ref="B49:C49"/>
    <mergeCell ref="B21:C21"/>
    <mergeCell ref="B22:C22"/>
    <mergeCell ref="B27:C27"/>
    <mergeCell ref="B28:C28"/>
    <mergeCell ref="B37:C37"/>
    <mergeCell ref="B29:C29"/>
    <mergeCell ref="B30:C30"/>
    <mergeCell ref="B31:C31"/>
    <mergeCell ref="B32:C32"/>
    <mergeCell ref="B64:B65"/>
    <mergeCell ref="D64:D65"/>
    <mergeCell ref="A61:D61"/>
    <mergeCell ref="D15:D16"/>
    <mergeCell ref="A18:D18"/>
    <mergeCell ref="A50:D50"/>
    <mergeCell ref="B42:C42"/>
    <mergeCell ref="B41:C41"/>
    <mergeCell ref="B33:C33"/>
    <mergeCell ref="B20:C20"/>
    <mergeCell ref="B23:C23"/>
    <mergeCell ref="B24:C24"/>
    <mergeCell ref="B19:C19"/>
    <mergeCell ref="B25:C25"/>
    <mergeCell ref="B26:C26"/>
    <mergeCell ref="B34:C34"/>
    <mergeCell ref="A7:D7"/>
    <mergeCell ref="D1:E1"/>
    <mergeCell ref="A5:D5"/>
    <mergeCell ref="A8:D8"/>
    <mergeCell ref="A6:D6"/>
    <mergeCell ref="A97:D97"/>
    <mergeCell ref="B38:C38"/>
    <mergeCell ref="B51:C51"/>
    <mergeCell ref="B52:C52"/>
    <mergeCell ref="A67:D67"/>
    <mergeCell ref="B39:C39"/>
    <mergeCell ref="B40:C40"/>
    <mergeCell ref="B43:C43"/>
    <mergeCell ref="B44:C44"/>
    <mergeCell ref="B45:C45"/>
    <mergeCell ref="B46:C46"/>
    <mergeCell ref="B47:C47"/>
    <mergeCell ref="B55:C55"/>
    <mergeCell ref="B56:C56"/>
    <mergeCell ref="B53:C53"/>
    <mergeCell ref="B54:C54"/>
  </mergeCells>
  <pageMargins left="0.93" right="0.16" top="0.34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2021-12-21T13:16:34Z</cp:lastPrinted>
  <dcterms:created xsi:type="dcterms:W3CDTF">2020-12-08T17:39:33Z</dcterms:created>
  <dcterms:modified xsi:type="dcterms:W3CDTF">2021-12-22T09:36:05Z</dcterms:modified>
</cp:coreProperties>
</file>